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ndjak01\Desktop\"/>
    </mc:Choice>
  </mc:AlternateContent>
  <xr:revisionPtr revIDLastSave="0" documentId="13_ncr:1_{807CE0BF-0902-4A00-8622-C9E7AA578FF8}" xr6:coauthVersionLast="47" xr6:coauthVersionMax="47" xr10:uidLastSave="{00000000-0000-0000-0000-000000000000}"/>
  <bookViews>
    <workbookView xWindow="28680" yWindow="-120" windowWidth="29040" windowHeight="15720" activeTab="3" xr2:uid="{FBEB2A4B-5515-49BB-BD77-C5A510A5C982}"/>
  </bookViews>
  <sheets>
    <sheet name="Prisskjema råvannsprøver" sheetId="1" r:id="rId1"/>
    <sheet name="Prisskjema drikkevannsprøver" sheetId="2" r:id="rId2"/>
    <sheet name="Prisskjema avløpsprøver" sheetId="3" r:id="rId3"/>
    <sheet name="Samleskjema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3" l="1"/>
  <c r="D28" i="3"/>
  <c r="D29" i="3"/>
  <c r="D30" i="3"/>
  <c r="D31" i="3"/>
  <c r="D32" i="3"/>
  <c r="D33" i="3"/>
  <c r="D34" i="3"/>
  <c r="D35" i="3"/>
  <c r="D36" i="3"/>
  <c r="D26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8" i="3"/>
  <c r="B61" i="2" a="1"/>
  <c r="B61" i="2" s="1"/>
  <c r="B5" i="4" s="1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8" i="2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8" i="1"/>
  <c r="B40" i="3" a="1"/>
  <c r="B40" i="3" s="1"/>
  <c r="B6" i="4" s="1"/>
  <c r="B24" i="1" a="1"/>
  <c r="B24" i="1" s="1"/>
  <c r="B4" i="4" s="1"/>
  <c r="C7" i="4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<sst xmlns="http://schemas.openxmlformats.org/spreadsheetml/2006/main" count="136" uniqueCount="96">
  <si>
    <t>Priskjemaer analyse av vann- og avløpsprøver Tromsø kommune</t>
  </si>
  <si>
    <t>Tilbyder:</t>
  </si>
  <si>
    <t>Parameter</t>
  </si>
  <si>
    <t xml:space="preserve">Antall </t>
  </si>
  <si>
    <t>Koliforme bakterier</t>
  </si>
  <si>
    <t>E.coli</t>
  </si>
  <si>
    <t>Intestinale enterokokker</t>
  </si>
  <si>
    <t>Turbiditet</t>
  </si>
  <si>
    <t>Farge</t>
  </si>
  <si>
    <t>pH</t>
  </si>
  <si>
    <t>Clostridium perfringens</t>
  </si>
  <si>
    <t>1,2-dikloretan</t>
  </si>
  <si>
    <t>Akrylamid</t>
  </si>
  <si>
    <t>Aluminium (Al)</t>
  </si>
  <si>
    <t>Ammonium</t>
  </si>
  <si>
    <t>Antimon (Sb)</t>
  </si>
  <si>
    <t>Arsen (As)</t>
  </si>
  <si>
    <t>Benzen</t>
  </si>
  <si>
    <t>Benzo(a)pyren</t>
  </si>
  <si>
    <t>Bly (Pb)</t>
  </si>
  <si>
    <t>Bor (B)</t>
  </si>
  <si>
    <t>Bromat</t>
  </si>
  <si>
    <t>Cyanid</t>
  </si>
  <si>
    <t>Epiklorhydrin</t>
  </si>
  <si>
    <t>Fluorid</t>
  </si>
  <si>
    <t>Jern (Fe)</t>
  </si>
  <si>
    <t>Kadmium (Cd)</t>
  </si>
  <si>
    <t>Klorid (Cl)</t>
  </si>
  <si>
    <t>Kobber (Cu)</t>
  </si>
  <si>
    <t>Krom (Cr)</t>
  </si>
  <si>
    <t>Kvikksølv (Hg)</t>
  </si>
  <si>
    <t>Mangan (Mn)</t>
  </si>
  <si>
    <t>Nikkel (Ni)</t>
  </si>
  <si>
    <t>Natrium</t>
  </si>
  <si>
    <t>Plantevernmidler, enkeltvis</t>
  </si>
  <si>
    <t>Plantevernmidler, totalt</t>
  </si>
  <si>
    <t>Polyaromatiske hydrokarboner (PAH)</t>
  </si>
  <si>
    <t>Radon</t>
  </si>
  <si>
    <t>Selen (Se)</t>
  </si>
  <si>
    <t>Sink (Zn)</t>
  </si>
  <si>
    <t>Sulfat</t>
  </si>
  <si>
    <t>Tetrakloreten</t>
  </si>
  <si>
    <t>Trihalometaner, totalt</t>
  </si>
  <si>
    <t>Trikloreten</t>
  </si>
  <si>
    <t>Total organisk karbon (TOC)</t>
  </si>
  <si>
    <t>Silisium</t>
  </si>
  <si>
    <t>Totalf fosfor (Tot-P)</t>
  </si>
  <si>
    <t>Parameter avløpsvann</t>
  </si>
  <si>
    <t>Kvikksølv(Hg)</t>
  </si>
  <si>
    <t>Parametere avløpsslam</t>
  </si>
  <si>
    <t>PAH</t>
  </si>
  <si>
    <t>PCB</t>
  </si>
  <si>
    <t>TS (tørrstoff)</t>
  </si>
  <si>
    <t>Totalpris råvann</t>
  </si>
  <si>
    <t>Totalpris drikkevann</t>
  </si>
  <si>
    <t>Totalpris avløp</t>
  </si>
  <si>
    <t>Totalpris ordinære prøver avløp</t>
  </si>
  <si>
    <t>Olje</t>
  </si>
  <si>
    <t>Summert totalpris per avtaleår</t>
  </si>
  <si>
    <t>Lukt</t>
  </si>
  <si>
    <t>Kimtall</t>
  </si>
  <si>
    <t>Konduktivitet</t>
  </si>
  <si>
    <t>Smak</t>
  </si>
  <si>
    <t>UV-T</t>
  </si>
  <si>
    <t>Cryptosporidium</t>
  </si>
  <si>
    <t>Klorrest</t>
  </si>
  <si>
    <t>Alkalitet</t>
  </si>
  <si>
    <t>Hardhet</t>
  </si>
  <si>
    <t>Giardia</t>
  </si>
  <si>
    <t>Totalpris ordinære prøver drikkevann</t>
  </si>
  <si>
    <t>PFAS(sum 20)</t>
  </si>
  <si>
    <t>NB!  Antall årlige prøver og parametere må ses på som orienterende. Prøveplaner kan endres grunnet endringer i gjeldende lover og forskrifter.</t>
  </si>
  <si>
    <t>Nitritt</t>
  </si>
  <si>
    <t>Vinylklorid</t>
  </si>
  <si>
    <t>Nitrat</t>
  </si>
  <si>
    <t xml:space="preserve"> </t>
  </si>
  <si>
    <t>Total nitrogen (Tot-N)</t>
  </si>
  <si>
    <t xml:space="preserve">BOF5 </t>
  </si>
  <si>
    <t>Suspendert stoff SS</t>
  </si>
  <si>
    <t>Ammonium (NH4-N)</t>
  </si>
  <si>
    <t>Kjemisk oksygenforbruk(KOF)</t>
  </si>
  <si>
    <t>Suspendert gløderest</t>
  </si>
  <si>
    <t xml:space="preserve">NB!  Antall årlige prøver og parametere må ses på som orienterende. Prøveplaner kan endres grunnet endringer i gjeldende lover og forskrifter. </t>
  </si>
  <si>
    <t>Prøveomfanget kan også reduseres dersom risikoanalysen tilsier at enkelte parametere kan utelates.</t>
  </si>
  <si>
    <t>Priser for kurs og rådgiving:</t>
  </si>
  <si>
    <t>Rådgiving</t>
  </si>
  <si>
    <t>Kurs prøvetaking</t>
  </si>
  <si>
    <t>pr. kurs( opptil 20 deltakere)</t>
  </si>
  <si>
    <t>pr. time</t>
  </si>
  <si>
    <t>Samleskjema med totalpriser analyser overført fra priskjema 1,2 og 3(alle priser eks.mva)</t>
  </si>
  <si>
    <t>Sum</t>
  </si>
  <si>
    <t>Prisskjema 1 Vann: Råvannsprøver eks.mva</t>
  </si>
  <si>
    <t>Totalpris per år prøver råvann</t>
  </si>
  <si>
    <t>Prisskjema 2 Vann: Drikkevannsprøver eks.mva</t>
  </si>
  <si>
    <t>Prisskjema 3 avløp: Avløpsprøver eks.mva</t>
  </si>
  <si>
    <t>Pris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</si>
</sst>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4" xfId="0" applyFill="1" applyBorder="1"/>
    <xf numFmtId="0" fontId="0" fillId="2" borderId="5" xfId="0" applyFill="1" applyBorder="1"/>
    <xf numFmtId="0" fontId="0" fillId="2" borderId="1" xfId="0" applyFill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3" borderId="0" xfId="0" applyFill="1"/>
    <xf numFmtId="0" fontId="0" fillId="0" borderId="9" xfId="0" applyBorder="1"/>
    <xf numFmtId="0" fontId="0" fillId="3" borderId="1" xfId="0" applyFill="1" applyBorder="1"/>
    <xf numFmtId="0" fontId="0" fillId="0" borderId="11" xfId="0" applyBorder="1"/>
    <xf numFmtId="0" fontId="1" fillId="0" borderId="0" xfId="0" applyFont="1"/>
    <xf numFmtId="0" fontId="0" fillId="4" borderId="1" xfId="0" applyFill="1" applyBorder="1"/>
    <xf numFmtId="0" fontId="0" fillId="4" borderId="2" xfId="0" applyFill="1" applyBorder="1"/>
    <xf numFmtId="0" fontId="0" fillId="4" borderId="3" xfId="0" applyFill="1" applyBorder="1"/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5" borderId="1" xfId="0" applyFill="1" applyBorder="1"/>
    <xf numFmtId="0" fontId="0" fillId="0" borderId="1" xfId="0" applyBorder="1" applyAlignment="1">
      <alignment horizontal="center"/>
    </xf>
    <xf numFmtId="0" fontId="0" fillId="5" borderId="5" xfId="0" applyFill="1" applyBorder="1"/>
    <xf numFmtId="0" fontId="0" fillId="0" borderId="12" xfId="0" applyBorder="1"/>
    <xf numFmtId="0" fontId="0" fillId="0" borderId="10" xfId="0" applyBorder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B2AB2-526D-461D-ABFF-B908DE9B96C4}">
  <sheetPr codeName="Ark1"/>
  <dimension ref="A1:F27"/>
  <sheetViews>
    <sheetView workbookViewId="0">
      <selection activeCell="B11" sqref="B11"/>
    </sheetView>
  </sheetViews>
  <sheetFormatPr baseColWidth="10" defaultRowHeight="15" x14ac:dyDescent="0.25"/>
  <cols>
    <col min="1" max="1" width="35.42578125" customWidth="1"/>
    <col min="2" max="2" width="13.5703125" customWidth="1"/>
    <col min="3" max="3" width="6.28515625" customWidth="1"/>
    <col min="4" max="4" width="7.85546875" customWidth="1"/>
    <col min="5" max="5" width="6.140625" customWidth="1"/>
  </cols>
  <sheetData>
    <row r="1" spans="1:6" x14ac:dyDescent="0.25">
      <c r="A1" s="16" t="s">
        <v>0</v>
      </c>
      <c r="B1" s="16"/>
      <c r="C1" s="16"/>
      <c r="D1" s="16"/>
    </row>
    <row r="3" spans="1:6" x14ac:dyDescent="0.25">
      <c r="A3" s="16" t="s">
        <v>1</v>
      </c>
      <c r="B3" s="18"/>
      <c r="C3" s="19"/>
    </row>
    <row r="5" spans="1:6" x14ac:dyDescent="0.25">
      <c r="A5" s="16" t="s">
        <v>91</v>
      </c>
      <c r="B5" s="16"/>
      <c r="C5" s="16"/>
      <c r="D5" s="16"/>
    </row>
    <row r="7" spans="1:6" x14ac:dyDescent="0.25">
      <c r="A7" s="1" t="s">
        <v>2</v>
      </c>
      <c r="B7" s="1" t="s">
        <v>95</v>
      </c>
      <c r="C7" s="1" t="s">
        <v>3</v>
      </c>
      <c r="D7" s="23" t="s">
        <v>90</v>
      </c>
      <c r="E7" s="22"/>
    </row>
    <row r="8" spans="1:6" x14ac:dyDescent="0.25">
      <c r="A8" t="s">
        <v>5</v>
      </c>
      <c r="B8" s="8"/>
      <c r="C8">
        <v>296</v>
      </c>
      <c r="D8" s="24">
        <f>B8*C8</f>
        <v>0</v>
      </c>
      <c r="E8" s="22"/>
      <c r="F8" s="22"/>
    </row>
    <row r="9" spans="1:6" x14ac:dyDescent="0.25">
      <c r="A9" s="11" t="s">
        <v>4</v>
      </c>
      <c r="B9" s="8"/>
      <c r="C9">
        <v>225</v>
      </c>
      <c r="D9" s="24">
        <f t="shared" ref="D9:D21" si="0">B9*C9</f>
        <v>0</v>
      </c>
      <c r="E9" s="22"/>
    </row>
    <row r="10" spans="1:6" x14ac:dyDescent="0.25">
      <c r="A10" s="11" t="s">
        <v>6</v>
      </c>
      <c r="B10" s="8"/>
      <c r="C10">
        <v>225</v>
      </c>
      <c r="D10" s="24">
        <f t="shared" si="0"/>
        <v>0</v>
      </c>
      <c r="E10" s="22"/>
    </row>
    <row r="11" spans="1:6" x14ac:dyDescent="0.25">
      <c r="A11" s="11" t="s">
        <v>64</v>
      </c>
      <c r="B11" s="8"/>
      <c r="C11">
        <v>9</v>
      </c>
      <c r="D11" s="24">
        <f t="shared" si="0"/>
        <v>0</v>
      </c>
      <c r="E11" s="22"/>
    </row>
    <row r="12" spans="1:6" x14ac:dyDescent="0.25">
      <c r="A12" s="11" t="s">
        <v>68</v>
      </c>
      <c r="B12" s="8"/>
      <c r="C12">
        <v>9</v>
      </c>
      <c r="D12" s="24">
        <f t="shared" si="0"/>
        <v>0</v>
      </c>
      <c r="E12" s="22"/>
    </row>
    <row r="13" spans="1:6" x14ac:dyDescent="0.25">
      <c r="A13" s="11" t="s">
        <v>67</v>
      </c>
      <c r="B13" s="8"/>
      <c r="C13">
        <v>30</v>
      </c>
      <c r="D13" s="24">
        <f t="shared" si="0"/>
        <v>0</v>
      </c>
      <c r="E13" s="22"/>
    </row>
    <row r="14" spans="1:6" x14ac:dyDescent="0.25">
      <c r="A14" s="11" t="s">
        <v>8</v>
      </c>
      <c r="B14" s="8"/>
      <c r="C14">
        <v>242</v>
      </c>
      <c r="D14" s="24">
        <f t="shared" si="0"/>
        <v>0</v>
      </c>
      <c r="E14" s="22"/>
    </row>
    <row r="15" spans="1:6" x14ac:dyDescent="0.25">
      <c r="A15" s="11" t="s">
        <v>7</v>
      </c>
      <c r="B15" s="8"/>
      <c r="C15">
        <v>150</v>
      </c>
      <c r="D15" s="24">
        <f t="shared" si="0"/>
        <v>0</v>
      </c>
      <c r="E15" s="22"/>
    </row>
    <row r="16" spans="1:6" x14ac:dyDescent="0.25">
      <c r="A16" s="11" t="s">
        <v>9</v>
      </c>
      <c r="B16" s="8"/>
      <c r="C16">
        <v>111</v>
      </c>
      <c r="D16" s="24">
        <f t="shared" si="0"/>
        <v>0</v>
      </c>
      <c r="E16" s="22"/>
    </row>
    <row r="17" spans="1:5" x14ac:dyDescent="0.25">
      <c r="A17" s="11" t="s">
        <v>10</v>
      </c>
      <c r="B17" s="8"/>
      <c r="C17">
        <v>246</v>
      </c>
      <c r="D17" s="24">
        <f t="shared" si="0"/>
        <v>0</v>
      </c>
      <c r="E17" s="22"/>
    </row>
    <row r="18" spans="1:5" x14ac:dyDescent="0.25">
      <c r="A18" s="11" t="s">
        <v>44</v>
      </c>
      <c r="B18" s="8"/>
      <c r="C18">
        <v>296</v>
      </c>
      <c r="D18" s="24">
        <f t="shared" si="0"/>
        <v>0</v>
      </c>
      <c r="E18" s="22"/>
    </row>
    <row r="19" spans="1:5" x14ac:dyDescent="0.25">
      <c r="A19" s="11" t="s">
        <v>63</v>
      </c>
      <c r="B19" s="8"/>
      <c r="C19">
        <v>246</v>
      </c>
      <c r="D19" s="24">
        <f t="shared" si="0"/>
        <v>0</v>
      </c>
      <c r="E19" s="22"/>
    </row>
    <row r="20" spans="1:5" x14ac:dyDescent="0.25">
      <c r="A20" s="11" t="s">
        <v>70</v>
      </c>
      <c r="B20" s="8"/>
      <c r="C20">
        <v>32</v>
      </c>
      <c r="D20" s="24">
        <f t="shared" si="0"/>
        <v>0</v>
      </c>
      <c r="E20" s="22"/>
    </row>
    <row r="21" spans="1:5" x14ac:dyDescent="0.25">
      <c r="A21" s="5" t="s">
        <v>37</v>
      </c>
      <c r="B21" s="8"/>
      <c r="C21" s="9">
        <v>2</v>
      </c>
      <c r="D21" s="24">
        <f t="shared" si="0"/>
        <v>0</v>
      </c>
      <c r="E21" s="22"/>
    </row>
    <row r="24" spans="1:5" x14ac:dyDescent="0.25">
      <c r="A24" t="s">
        <v>92</v>
      </c>
      <c r="B24" s="1" cm="1">
        <f t="array" ref="B24">SUMPRODUCT(B8:B21*C8:C21)</f>
        <v>0</v>
      </c>
    </row>
    <row r="25" spans="1:5" x14ac:dyDescent="0.25">
      <c r="B25" s="22"/>
    </row>
    <row r="27" spans="1:5" x14ac:dyDescent="0.25">
      <c r="A27" t="s">
        <v>71</v>
      </c>
    </row>
  </sheetData>
  <mergeCells count="1">
    <mergeCell ref="B3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3DC93-EC5B-4B15-A92E-BC87C76818DB}">
  <sheetPr codeName="Ark2"/>
  <dimension ref="A1:G66"/>
  <sheetViews>
    <sheetView topLeftCell="A34" workbookViewId="0">
      <selection activeCell="B17" sqref="B17"/>
    </sheetView>
  </sheetViews>
  <sheetFormatPr baseColWidth="10" defaultRowHeight="15" x14ac:dyDescent="0.25"/>
  <cols>
    <col min="1" max="1" width="33.85546875" customWidth="1"/>
    <col min="2" max="2" width="14.42578125" customWidth="1"/>
    <col min="3" max="3" width="6.42578125" customWidth="1"/>
    <col min="4" max="4" width="7.85546875" customWidth="1"/>
    <col min="5" max="5" width="5.85546875" customWidth="1"/>
  </cols>
  <sheetData>
    <row r="1" spans="1:7" x14ac:dyDescent="0.25">
      <c r="A1" s="16" t="s">
        <v>0</v>
      </c>
      <c r="B1" s="16"/>
      <c r="C1" s="16"/>
      <c r="D1" s="16"/>
    </row>
    <row r="3" spans="1:7" x14ac:dyDescent="0.25">
      <c r="A3" s="16" t="s">
        <v>1</v>
      </c>
      <c r="B3" s="18"/>
      <c r="C3" s="19"/>
    </row>
    <row r="4" spans="1:7" x14ac:dyDescent="0.25">
      <c r="G4" t="s">
        <v>75</v>
      </c>
    </row>
    <row r="5" spans="1:7" x14ac:dyDescent="0.25">
      <c r="A5" s="16" t="s">
        <v>93</v>
      </c>
      <c r="B5" s="16"/>
      <c r="C5" s="16"/>
      <c r="D5" s="16"/>
      <c r="E5" s="16"/>
    </row>
    <row r="7" spans="1:7" x14ac:dyDescent="0.25">
      <c r="A7" s="2" t="s">
        <v>2</v>
      </c>
      <c r="B7" s="1" t="s">
        <v>95</v>
      </c>
      <c r="C7" s="1" t="s">
        <v>3</v>
      </c>
      <c r="D7" s="25" t="s">
        <v>90</v>
      </c>
      <c r="E7" s="22"/>
    </row>
    <row r="8" spans="1:7" x14ac:dyDescent="0.25">
      <c r="A8" s="11" t="s">
        <v>60</v>
      </c>
      <c r="B8" s="8"/>
      <c r="C8" s="4">
        <v>622</v>
      </c>
      <c r="D8" s="24">
        <f>B8*C8</f>
        <v>0</v>
      </c>
      <c r="E8" s="22"/>
    </row>
    <row r="9" spans="1:7" x14ac:dyDescent="0.25">
      <c r="A9" t="s">
        <v>5</v>
      </c>
      <c r="B9" s="6"/>
      <c r="C9" s="4">
        <v>568</v>
      </c>
      <c r="D9" s="24">
        <f t="shared" ref="D9:D58" si="0">B9*C9</f>
        <v>0</v>
      </c>
      <c r="E9" s="22"/>
    </row>
    <row r="10" spans="1:7" x14ac:dyDescent="0.25">
      <c r="A10" s="11" t="s">
        <v>4</v>
      </c>
      <c r="B10" s="8"/>
      <c r="C10" s="4">
        <v>568</v>
      </c>
      <c r="D10" s="24">
        <f t="shared" si="0"/>
        <v>0</v>
      </c>
      <c r="E10" s="22"/>
    </row>
    <row r="11" spans="1:7" x14ac:dyDescent="0.25">
      <c r="A11" s="11" t="s">
        <v>6</v>
      </c>
      <c r="B11" s="6"/>
      <c r="C11" s="4">
        <v>311</v>
      </c>
      <c r="D11" s="24">
        <f t="shared" si="0"/>
        <v>0</v>
      </c>
      <c r="E11" s="22"/>
    </row>
    <row r="12" spans="1:7" x14ac:dyDescent="0.25">
      <c r="A12" s="11" t="s">
        <v>8</v>
      </c>
      <c r="B12" s="8"/>
      <c r="C12" s="4">
        <v>161</v>
      </c>
      <c r="D12" s="24">
        <f t="shared" si="0"/>
        <v>0</v>
      </c>
      <c r="E12" s="22"/>
    </row>
    <row r="13" spans="1:7" x14ac:dyDescent="0.25">
      <c r="A13" s="11" t="s">
        <v>7</v>
      </c>
      <c r="B13" s="8"/>
      <c r="C13" s="4">
        <v>342</v>
      </c>
      <c r="D13" s="24">
        <f t="shared" si="0"/>
        <v>0</v>
      </c>
      <c r="E13" s="22"/>
    </row>
    <row r="14" spans="1:7" x14ac:dyDescent="0.25">
      <c r="A14" s="11" t="s">
        <v>9</v>
      </c>
      <c r="B14" s="8"/>
      <c r="C14" s="4">
        <v>324</v>
      </c>
      <c r="D14" s="24">
        <f t="shared" si="0"/>
        <v>0</v>
      </c>
      <c r="E14" s="22"/>
    </row>
    <row r="15" spans="1:7" x14ac:dyDescent="0.25">
      <c r="A15" s="11" t="s">
        <v>61</v>
      </c>
      <c r="B15" s="8"/>
      <c r="C15" s="4">
        <v>239</v>
      </c>
      <c r="D15" s="24">
        <f t="shared" si="0"/>
        <v>0</v>
      </c>
      <c r="E15" s="22"/>
    </row>
    <row r="16" spans="1:7" x14ac:dyDescent="0.25">
      <c r="A16" s="11" t="s">
        <v>65</v>
      </c>
      <c r="B16" s="8"/>
      <c r="C16" s="4">
        <v>50</v>
      </c>
      <c r="D16" s="24">
        <f t="shared" si="0"/>
        <v>0</v>
      </c>
      <c r="E16" s="22"/>
    </row>
    <row r="17" spans="1:5" x14ac:dyDescent="0.25">
      <c r="A17" s="11" t="s">
        <v>59</v>
      </c>
      <c r="B17" s="8"/>
      <c r="C17" s="4">
        <v>5</v>
      </c>
      <c r="D17" s="24">
        <f t="shared" si="0"/>
        <v>0</v>
      </c>
      <c r="E17" s="22"/>
    </row>
    <row r="18" spans="1:5" x14ac:dyDescent="0.25">
      <c r="A18" s="11" t="s">
        <v>62</v>
      </c>
      <c r="B18" s="8"/>
      <c r="C18" s="4">
        <v>5</v>
      </c>
      <c r="D18" s="24">
        <f t="shared" si="0"/>
        <v>0</v>
      </c>
      <c r="E18" s="22"/>
    </row>
    <row r="19" spans="1:5" x14ac:dyDescent="0.25">
      <c r="A19" s="11" t="s">
        <v>66</v>
      </c>
      <c r="B19" s="8"/>
      <c r="C19" s="4">
        <v>25</v>
      </c>
      <c r="D19" s="24">
        <f t="shared" si="0"/>
        <v>0</v>
      </c>
      <c r="E19" s="22"/>
    </row>
    <row r="20" spans="1:5" x14ac:dyDescent="0.25">
      <c r="A20" s="11" t="s">
        <v>67</v>
      </c>
      <c r="B20" s="8"/>
      <c r="C20" s="4">
        <v>33</v>
      </c>
      <c r="D20" s="24">
        <f t="shared" si="0"/>
        <v>0</v>
      </c>
      <c r="E20" s="22"/>
    </row>
    <row r="21" spans="1:5" x14ac:dyDescent="0.25">
      <c r="A21" s="11" t="s">
        <v>11</v>
      </c>
      <c r="B21" s="8"/>
      <c r="C21" s="4">
        <v>32</v>
      </c>
      <c r="D21" s="24">
        <f t="shared" si="0"/>
        <v>0</v>
      </c>
      <c r="E21" s="22"/>
    </row>
    <row r="22" spans="1:5" x14ac:dyDescent="0.25">
      <c r="A22" s="11" t="s">
        <v>12</v>
      </c>
      <c r="B22" s="6"/>
      <c r="C22" s="4">
        <v>32</v>
      </c>
      <c r="D22" s="24">
        <f t="shared" si="0"/>
        <v>0</v>
      </c>
      <c r="E22" s="22"/>
    </row>
    <row r="23" spans="1:5" x14ac:dyDescent="0.25">
      <c r="A23" s="11" t="s">
        <v>13</v>
      </c>
      <c r="B23" s="8"/>
      <c r="C23" s="4">
        <v>32</v>
      </c>
      <c r="D23" s="24">
        <f t="shared" si="0"/>
        <v>0</v>
      </c>
      <c r="E23" s="22"/>
    </row>
    <row r="24" spans="1:5" x14ac:dyDescent="0.25">
      <c r="A24" s="11" t="s">
        <v>14</v>
      </c>
      <c r="B24" s="6"/>
      <c r="C24" s="4">
        <v>32</v>
      </c>
      <c r="D24" s="24">
        <f t="shared" si="0"/>
        <v>0</v>
      </c>
      <c r="E24" s="22"/>
    </row>
    <row r="25" spans="1:5" x14ac:dyDescent="0.25">
      <c r="A25" s="11" t="s">
        <v>15</v>
      </c>
      <c r="B25" s="8"/>
      <c r="C25" s="4">
        <v>32</v>
      </c>
      <c r="D25" s="24">
        <f t="shared" si="0"/>
        <v>0</v>
      </c>
      <c r="E25" s="22"/>
    </row>
    <row r="26" spans="1:5" x14ac:dyDescent="0.25">
      <c r="A26" s="11" t="s">
        <v>16</v>
      </c>
      <c r="B26" s="8"/>
      <c r="C26" s="4">
        <v>32</v>
      </c>
      <c r="D26" s="24">
        <f t="shared" si="0"/>
        <v>0</v>
      </c>
      <c r="E26" s="22"/>
    </row>
    <row r="27" spans="1:5" x14ac:dyDescent="0.25">
      <c r="A27" s="11" t="s">
        <v>17</v>
      </c>
      <c r="B27" s="6"/>
      <c r="C27" s="4">
        <v>32</v>
      </c>
      <c r="D27" s="24">
        <f t="shared" si="0"/>
        <v>0</v>
      </c>
      <c r="E27" s="22"/>
    </row>
    <row r="28" spans="1:5" x14ac:dyDescent="0.25">
      <c r="A28" s="11" t="s">
        <v>18</v>
      </c>
      <c r="B28" s="8"/>
      <c r="C28" s="4">
        <v>32</v>
      </c>
      <c r="D28" s="24">
        <f t="shared" si="0"/>
        <v>0</v>
      </c>
      <c r="E28" s="22"/>
    </row>
    <row r="29" spans="1:5" x14ac:dyDescent="0.25">
      <c r="A29" s="11" t="s">
        <v>19</v>
      </c>
      <c r="B29" s="6"/>
      <c r="C29" s="4">
        <v>32</v>
      </c>
      <c r="D29" s="24">
        <f t="shared" si="0"/>
        <v>0</v>
      </c>
      <c r="E29" s="22"/>
    </row>
    <row r="30" spans="1:5" x14ac:dyDescent="0.25">
      <c r="A30" s="11" t="s">
        <v>20</v>
      </c>
      <c r="B30" s="8"/>
      <c r="C30" s="4">
        <v>32</v>
      </c>
      <c r="D30" s="24">
        <f t="shared" si="0"/>
        <v>0</v>
      </c>
      <c r="E30" s="22"/>
    </row>
    <row r="31" spans="1:5" x14ac:dyDescent="0.25">
      <c r="A31" s="11" t="s">
        <v>21</v>
      </c>
      <c r="B31" s="6"/>
      <c r="C31" s="4">
        <v>32</v>
      </c>
      <c r="D31" s="24">
        <f t="shared" si="0"/>
        <v>0</v>
      </c>
      <c r="E31" s="22"/>
    </row>
    <row r="32" spans="1:5" x14ac:dyDescent="0.25">
      <c r="A32" s="11" t="s">
        <v>22</v>
      </c>
      <c r="B32" s="8"/>
      <c r="C32" s="4">
        <v>32</v>
      </c>
      <c r="D32" s="24">
        <f t="shared" si="0"/>
        <v>0</v>
      </c>
      <c r="E32" s="22"/>
    </row>
    <row r="33" spans="1:5" x14ac:dyDescent="0.25">
      <c r="A33" s="11" t="s">
        <v>10</v>
      </c>
      <c r="B33" s="6"/>
      <c r="C33" s="4">
        <v>32</v>
      </c>
      <c r="D33" s="24">
        <f t="shared" si="0"/>
        <v>0</v>
      </c>
      <c r="E33" s="22"/>
    </row>
    <row r="34" spans="1:5" x14ac:dyDescent="0.25">
      <c r="A34" s="11" t="s">
        <v>23</v>
      </c>
      <c r="B34" s="8"/>
      <c r="C34" s="4">
        <v>32</v>
      </c>
      <c r="D34" s="24">
        <f t="shared" si="0"/>
        <v>0</v>
      </c>
      <c r="E34" s="22"/>
    </row>
    <row r="35" spans="1:5" x14ac:dyDescent="0.25">
      <c r="A35" s="11" t="s">
        <v>24</v>
      </c>
      <c r="B35" s="6"/>
      <c r="C35" s="4">
        <v>32</v>
      </c>
      <c r="D35" s="24">
        <f t="shared" si="0"/>
        <v>0</v>
      </c>
      <c r="E35" s="22"/>
    </row>
    <row r="36" spans="1:5" x14ac:dyDescent="0.25">
      <c r="A36" s="11" t="s">
        <v>25</v>
      </c>
      <c r="B36" s="8"/>
      <c r="C36" s="4">
        <v>32</v>
      </c>
      <c r="D36" s="24">
        <f t="shared" si="0"/>
        <v>0</v>
      </c>
      <c r="E36" s="22"/>
    </row>
    <row r="37" spans="1:5" x14ac:dyDescent="0.25">
      <c r="A37" s="11" t="s">
        <v>26</v>
      </c>
      <c r="B37" s="6"/>
      <c r="C37" s="4">
        <v>32</v>
      </c>
      <c r="D37" s="24">
        <f t="shared" si="0"/>
        <v>0</v>
      </c>
      <c r="E37" s="22"/>
    </row>
    <row r="38" spans="1:5" x14ac:dyDescent="0.25">
      <c r="A38" s="11" t="s">
        <v>27</v>
      </c>
      <c r="B38" s="8"/>
      <c r="C38" s="4">
        <v>32</v>
      </c>
      <c r="D38" s="24">
        <f t="shared" si="0"/>
        <v>0</v>
      </c>
      <c r="E38" s="22"/>
    </row>
    <row r="39" spans="1:5" x14ac:dyDescent="0.25">
      <c r="A39" s="11" t="s">
        <v>28</v>
      </c>
      <c r="B39" s="6"/>
      <c r="C39" s="4">
        <v>32</v>
      </c>
      <c r="D39" s="24">
        <f t="shared" si="0"/>
        <v>0</v>
      </c>
      <c r="E39" s="22"/>
    </row>
    <row r="40" spans="1:5" x14ac:dyDescent="0.25">
      <c r="A40" s="11" t="s">
        <v>29</v>
      </c>
      <c r="B40" s="8"/>
      <c r="C40" s="4">
        <v>32</v>
      </c>
      <c r="D40" s="24">
        <f t="shared" si="0"/>
        <v>0</v>
      </c>
      <c r="E40" s="22"/>
    </row>
    <row r="41" spans="1:5" x14ac:dyDescent="0.25">
      <c r="A41" s="11" t="s">
        <v>30</v>
      </c>
      <c r="B41" s="6"/>
      <c r="C41" s="4">
        <v>32</v>
      </c>
      <c r="D41" s="24">
        <f t="shared" si="0"/>
        <v>0</v>
      </c>
      <c r="E41" s="22"/>
    </row>
    <row r="42" spans="1:5" x14ac:dyDescent="0.25">
      <c r="A42" s="11" t="s">
        <v>31</v>
      </c>
      <c r="B42" s="8"/>
      <c r="C42" s="4">
        <v>32</v>
      </c>
      <c r="D42" s="24">
        <f t="shared" si="0"/>
        <v>0</v>
      </c>
      <c r="E42" s="22"/>
    </row>
    <row r="43" spans="1:5" x14ac:dyDescent="0.25">
      <c r="A43" s="11" t="s">
        <v>32</v>
      </c>
      <c r="B43" s="6"/>
      <c r="C43" s="4">
        <v>32</v>
      </c>
      <c r="D43" s="24">
        <f t="shared" si="0"/>
        <v>0</v>
      </c>
      <c r="E43" s="22"/>
    </row>
    <row r="44" spans="1:5" x14ac:dyDescent="0.25">
      <c r="A44" s="11" t="s">
        <v>33</v>
      </c>
      <c r="B44" s="8"/>
      <c r="C44" s="4">
        <v>32</v>
      </c>
      <c r="D44" s="24">
        <f t="shared" si="0"/>
        <v>0</v>
      </c>
      <c r="E44" s="22"/>
    </row>
    <row r="45" spans="1:5" x14ac:dyDescent="0.25">
      <c r="A45" s="11" t="s">
        <v>74</v>
      </c>
      <c r="B45" s="8"/>
      <c r="C45" s="4">
        <v>32</v>
      </c>
      <c r="D45" s="24">
        <f t="shared" si="0"/>
        <v>0</v>
      </c>
      <c r="E45" s="22"/>
    </row>
    <row r="46" spans="1:5" x14ac:dyDescent="0.25">
      <c r="A46" s="11" t="s">
        <v>72</v>
      </c>
      <c r="B46" s="6"/>
      <c r="C46" s="4">
        <v>32</v>
      </c>
      <c r="D46" s="24">
        <f t="shared" si="0"/>
        <v>0</v>
      </c>
      <c r="E46" s="22"/>
    </row>
    <row r="47" spans="1:5" x14ac:dyDescent="0.25">
      <c r="A47" s="11" t="s">
        <v>34</v>
      </c>
      <c r="B47" s="8"/>
      <c r="C47" s="4">
        <v>32</v>
      </c>
      <c r="D47" s="24">
        <f t="shared" si="0"/>
        <v>0</v>
      </c>
      <c r="E47" s="22"/>
    </row>
    <row r="48" spans="1:5" x14ac:dyDescent="0.25">
      <c r="A48" s="11" t="s">
        <v>35</v>
      </c>
      <c r="B48" s="6"/>
      <c r="C48" s="4">
        <v>32</v>
      </c>
      <c r="D48" s="24">
        <f t="shared" si="0"/>
        <v>0</v>
      </c>
      <c r="E48" s="22"/>
    </row>
    <row r="49" spans="1:5" x14ac:dyDescent="0.25">
      <c r="A49" s="11" t="s">
        <v>36</v>
      </c>
      <c r="B49" s="8"/>
      <c r="C49" s="4">
        <v>32</v>
      </c>
      <c r="D49" s="24">
        <f t="shared" si="0"/>
        <v>0</v>
      </c>
      <c r="E49" s="22"/>
    </row>
    <row r="50" spans="1:5" x14ac:dyDescent="0.25">
      <c r="A50" s="11" t="s">
        <v>38</v>
      </c>
      <c r="B50" s="6"/>
      <c r="C50" s="4">
        <v>32</v>
      </c>
      <c r="D50" s="24">
        <f t="shared" si="0"/>
        <v>0</v>
      </c>
      <c r="E50" s="22"/>
    </row>
    <row r="51" spans="1:5" x14ac:dyDescent="0.25">
      <c r="A51" s="11" t="s">
        <v>40</v>
      </c>
      <c r="B51" s="8"/>
      <c r="C51" s="4">
        <v>32</v>
      </c>
      <c r="D51" s="24">
        <f t="shared" si="0"/>
        <v>0</v>
      </c>
      <c r="E51" s="22"/>
    </row>
    <row r="52" spans="1:5" x14ac:dyDescent="0.25">
      <c r="A52" s="11" t="s">
        <v>41</v>
      </c>
      <c r="B52" s="6"/>
      <c r="C52" s="4">
        <v>32</v>
      </c>
      <c r="D52" s="24">
        <f t="shared" si="0"/>
        <v>0</v>
      </c>
      <c r="E52" s="22"/>
    </row>
    <row r="53" spans="1:5" x14ac:dyDescent="0.25">
      <c r="A53" s="11" t="s">
        <v>42</v>
      </c>
      <c r="B53" s="8"/>
      <c r="C53" s="4">
        <v>32</v>
      </c>
      <c r="D53" s="24">
        <f t="shared" si="0"/>
        <v>0</v>
      </c>
      <c r="E53" s="22"/>
    </row>
    <row r="54" spans="1:5" x14ac:dyDescent="0.25">
      <c r="A54" s="11" t="s">
        <v>43</v>
      </c>
      <c r="B54" s="8"/>
      <c r="C54" s="4">
        <v>32</v>
      </c>
      <c r="D54" s="24">
        <f t="shared" si="0"/>
        <v>0</v>
      </c>
      <c r="E54" s="22"/>
    </row>
    <row r="55" spans="1:5" x14ac:dyDescent="0.25">
      <c r="A55" s="11" t="s">
        <v>44</v>
      </c>
      <c r="B55" s="7"/>
      <c r="C55" s="4">
        <v>32</v>
      </c>
      <c r="D55" s="24">
        <f t="shared" si="0"/>
        <v>0</v>
      </c>
      <c r="E55" s="22"/>
    </row>
    <row r="56" spans="1:5" x14ac:dyDescent="0.25">
      <c r="A56" s="11" t="s">
        <v>73</v>
      </c>
      <c r="B56" s="7"/>
      <c r="C56" s="4">
        <v>32</v>
      </c>
      <c r="D56" s="24">
        <f t="shared" si="0"/>
        <v>0</v>
      </c>
      <c r="E56" s="22"/>
    </row>
    <row r="57" spans="1:5" x14ac:dyDescent="0.25">
      <c r="A57" s="11" t="s">
        <v>63</v>
      </c>
      <c r="B57" s="7"/>
      <c r="C57" s="4">
        <v>57</v>
      </c>
      <c r="D57" s="24">
        <f t="shared" si="0"/>
        <v>0</v>
      </c>
      <c r="E57" s="22"/>
    </row>
    <row r="58" spans="1:5" x14ac:dyDescent="0.25">
      <c r="A58" s="5" t="s">
        <v>45</v>
      </c>
      <c r="B58" s="7"/>
      <c r="C58" s="5">
        <v>125</v>
      </c>
      <c r="D58" s="24">
        <f t="shared" si="0"/>
        <v>0</v>
      </c>
      <c r="E58" s="22"/>
    </row>
    <row r="61" spans="1:5" x14ac:dyDescent="0.25">
      <c r="A61" t="s">
        <v>69</v>
      </c>
      <c r="B61" s="1" cm="1">
        <f t="array" ref="B61">SUMPRODUCT(B8:B58*C8:C58)</f>
        <v>0</v>
      </c>
    </row>
    <row r="62" spans="1:5" x14ac:dyDescent="0.25">
      <c r="B62" s="22"/>
    </row>
    <row r="65" spans="1:1" x14ac:dyDescent="0.25">
      <c r="A65" t="s">
        <v>82</v>
      </c>
    </row>
    <row r="66" spans="1:1" x14ac:dyDescent="0.25">
      <c r="A66" t="s">
        <v>83</v>
      </c>
    </row>
  </sheetData>
  <mergeCells count="1">
    <mergeCell ref="B3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0BBFF-4C42-43B8-9E38-CAA669681FD9}">
  <sheetPr codeName="Ark3"/>
  <dimension ref="A1:E55"/>
  <sheetViews>
    <sheetView topLeftCell="A19" workbookViewId="0">
      <selection activeCell="B26" sqref="B26"/>
    </sheetView>
  </sheetViews>
  <sheetFormatPr baseColWidth="10" defaultRowHeight="15" x14ac:dyDescent="0.25"/>
  <cols>
    <col min="1" max="1" width="33.28515625" customWidth="1"/>
    <col min="2" max="2" width="13.7109375" customWidth="1"/>
    <col min="3" max="3" width="6.7109375" customWidth="1"/>
    <col min="4" max="4" width="7.85546875" customWidth="1"/>
    <col min="5" max="5" width="6.7109375" customWidth="1"/>
  </cols>
  <sheetData>
    <row r="1" spans="1:5" x14ac:dyDescent="0.25">
      <c r="A1" s="16" t="s">
        <v>0</v>
      </c>
      <c r="B1" s="16"/>
      <c r="C1" s="16"/>
      <c r="D1" s="16"/>
    </row>
    <row r="3" spans="1:5" x14ac:dyDescent="0.25">
      <c r="A3" s="16" t="s">
        <v>1</v>
      </c>
      <c r="B3" s="20"/>
      <c r="C3" s="21"/>
    </row>
    <row r="5" spans="1:5" x14ac:dyDescent="0.25">
      <c r="A5" s="16" t="s">
        <v>94</v>
      </c>
      <c r="B5" s="16"/>
      <c r="C5" s="16"/>
      <c r="D5" s="16"/>
    </row>
    <row r="7" spans="1:5" x14ac:dyDescent="0.25">
      <c r="A7" s="2" t="s">
        <v>47</v>
      </c>
      <c r="B7" s="1" t="s">
        <v>95</v>
      </c>
      <c r="C7" s="1" t="s">
        <v>3</v>
      </c>
      <c r="D7" s="25" t="s">
        <v>90</v>
      </c>
      <c r="E7" s="22"/>
    </row>
    <row r="8" spans="1:5" x14ac:dyDescent="0.25">
      <c r="A8" t="s">
        <v>78</v>
      </c>
      <c r="B8" s="8"/>
      <c r="C8" s="4">
        <v>240</v>
      </c>
      <c r="D8" s="24">
        <f>B8*C8</f>
        <v>0</v>
      </c>
      <c r="E8" s="22"/>
    </row>
    <row r="9" spans="1:5" x14ac:dyDescent="0.25">
      <c r="A9" t="s">
        <v>77</v>
      </c>
      <c r="B9" s="8"/>
      <c r="C9" s="4">
        <v>240</v>
      </c>
      <c r="D9" s="24">
        <f t="shared" ref="D9:D24" si="0">B9*C9</f>
        <v>0</v>
      </c>
      <c r="E9" s="22"/>
    </row>
    <row r="10" spans="1:5" x14ac:dyDescent="0.25">
      <c r="A10" t="s">
        <v>46</v>
      </c>
      <c r="B10" s="8"/>
      <c r="C10" s="4">
        <v>72</v>
      </c>
      <c r="D10" s="24">
        <f t="shared" si="0"/>
        <v>0</v>
      </c>
      <c r="E10" s="22"/>
    </row>
    <row r="11" spans="1:5" x14ac:dyDescent="0.25">
      <c r="A11" t="s">
        <v>76</v>
      </c>
      <c r="B11" s="8"/>
      <c r="C11" s="4">
        <v>144</v>
      </c>
      <c r="D11" s="24">
        <f t="shared" si="0"/>
        <v>0</v>
      </c>
      <c r="E11" s="22"/>
    </row>
    <row r="12" spans="1:5" x14ac:dyDescent="0.25">
      <c r="A12" t="s">
        <v>80</v>
      </c>
      <c r="B12" s="8"/>
      <c r="C12" s="4">
        <v>120</v>
      </c>
      <c r="D12" s="24">
        <f t="shared" si="0"/>
        <v>0</v>
      </c>
      <c r="E12" s="22"/>
    </row>
    <row r="13" spans="1:5" x14ac:dyDescent="0.25">
      <c r="A13" t="s">
        <v>9</v>
      </c>
      <c r="B13" s="8"/>
      <c r="C13" s="4">
        <v>120</v>
      </c>
      <c r="D13" s="24">
        <f t="shared" si="0"/>
        <v>0</v>
      </c>
      <c r="E13" s="22"/>
    </row>
    <row r="14" spans="1:5" x14ac:dyDescent="0.25">
      <c r="A14" t="s">
        <v>79</v>
      </c>
      <c r="B14" s="8"/>
      <c r="C14" s="4">
        <v>120</v>
      </c>
      <c r="D14" s="24">
        <f t="shared" si="0"/>
        <v>0</v>
      </c>
      <c r="E14" s="22"/>
    </row>
    <row r="15" spans="1:5" x14ac:dyDescent="0.25">
      <c r="A15" t="s">
        <v>81</v>
      </c>
      <c r="B15" s="8"/>
      <c r="C15" s="4">
        <v>120</v>
      </c>
      <c r="D15" s="24">
        <f t="shared" si="0"/>
        <v>0</v>
      </c>
      <c r="E15" s="22"/>
    </row>
    <row r="16" spans="1:5" x14ac:dyDescent="0.25">
      <c r="A16" t="s">
        <v>16</v>
      </c>
      <c r="B16" s="8"/>
      <c r="C16" s="4">
        <v>36</v>
      </c>
      <c r="D16" s="24">
        <f t="shared" si="0"/>
        <v>0</v>
      </c>
      <c r="E16" s="22"/>
    </row>
    <row r="17" spans="1:5" x14ac:dyDescent="0.25">
      <c r="A17" t="s">
        <v>48</v>
      </c>
      <c r="B17" s="8"/>
      <c r="C17" s="4">
        <v>36</v>
      </c>
      <c r="D17" s="24">
        <f t="shared" si="0"/>
        <v>0</v>
      </c>
      <c r="E17" s="22"/>
    </row>
    <row r="18" spans="1:5" x14ac:dyDescent="0.25">
      <c r="A18" t="s">
        <v>26</v>
      </c>
      <c r="B18" s="8"/>
      <c r="C18" s="4">
        <v>36</v>
      </c>
      <c r="D18" s="24">
        <f t="shared" si="0"/>
        <v>0</v>
      </c>
      <c r="E18" s="22"/>
    </row>
    <row r="19" spans="1:5" x14ac:dyDescent="0.25">
      <c r="A19" t="s">
        <v>29</v>
      </c>
      <c r="B19" s="8"/>
      <c r="C19" s="4">
        <v>36</v>
      </c>
      <c r="D19" s="24">
        <f t="shared" si="0"/>
        <v>0</v>
      </c>
      <c r="E19" s="22"/>
    </row>
    <row r="20" spans="1:5" x14ac:dyDescent="0.25">
      <c r="A20" t="s">
        <v>28</v>
      </c>
      <c r="B20" s="8"/>
      <c r="C20" s="4">
        <v>36</v>
      </c>
      <c r="D20" s="24">
        <f t="shared" si="0"/>
        <v>0</v>
      </c>
      <c r="E20" s="22"/>
    </row>
    <row r="21" spans="1:5" x14ac:dyDescent="0.25">
      <c r="A21" t="s">
        <v>32</v>
      </c>
      <c r="B21" s="8"/>
      <c r="C21" s="4">
        <v>36</v>
      </c>
      <c r="D21" s="24">
        <f t="shared" si="0"/>
        <v>0</v>
      </c>
      <c r="E21" s="22"/>
    </row>
    <row r="22" spans="1:5" x14ac:dyDescent="0.25">
      <c r="A22" t="s">
        <v>19</v>
      </c>
      <c r="B22" s="6"/>
      <c r="C22" s="4">
        <v>36</v>
      </c>
      <c r="D22" s="24">
        <f t="shared" si="0"/>
        <v>0</v>
      </c>
      <c r="E22" s="22"/>
    </row>
    <row r="23" spans="1:5" x14ac:dyDescent="0.25">
      <c r="A23" t="s">
        <v>39</v>
      </c>
      <c r="B23" s="8"/>
      <c r="C23" s="4">
        <v>36</v>
      </c>
      <c r="D23" s="24">
        <f t="shared" si="0"/>
        <v>0</v>
      </c>
      <c r="E23" s="22"/>
    </row>
    <row r="24" spans="1:5" x14ac:dyDescent="0.25">
      <c r="A24" t="s">
        <v>57</v>
      </c>
      <c r="B24" s="6"/>
      <c r="C24" s="4">
        <v>5</v>
      </c>
      <c r="D24" s="24">
        <f t="shared" si="0"/>
        <v>0</v>
      </c>
      <c r="E24" s="22"/>
    </row>
    <row r="25" spans="1:5" x14ac:dyDescent="0.25">
      <c r="A25" s="1" t="s">
        <v>49</v>
      </c>
      <c r="B25" s="14"/>
      <c r="C25" s="1"/>
      <c r="D25" s="14"/>
      <c r="E25" s="22"/>
    </row>
    <row r="26" spans="1:5" x14ac:dyDescent="0.25">
      <c r="A26" t="s">
        <v>48</v>
      </c>
      <c r="B26" s="7"/>
      <c r="C26" s="4">
        <v>30</v>
      </c>
      <c r="D26" s="26">
        <f>B26*C26</f>
        <v>0</v>
      </c>
      <c r="E26" s="22"/>
    </row>
    <row r="27" spans="1:5" x14ac:dyDescent="0.25">
      <c r="A27" t="s">
        <v>26</v>
      </c>
      <c r="B27" s="6"/>
      <c r="C27" s="4">
        <v>30</v>
      </c>
      <c r="D27" s="26">
        <f t="shared" ref="D27:D36" si="1">B27*C27</f>
        <v>0</v>
      </c>
      <c r="E27" s="22"/>
    </row>
    <row r="28" spans="1:5" x14ac:dyDescent="0.25">
      <c r="A28" t="s">
        <v>29</v>
      </c>
      <c r="B28" s="8"/>
      <c r="C28" s="4">
        <v>30</v>
      </c>
      <c r="D28" s="26">
        <f t="shared" si="1"/>
        <v>0</v>
      </c>
      <c r="E28" s="22"/>
    </row>
    <row r="29" spans="1:5" x14ac:dyDescent="0.25">
      <c r="A29" t="s">
        <v>28</v>
      </c>
      <c r="B29" s="6"/>
      <c r="C29" s="4">
        <v>30</v>
      </c>
      <c r="D29" s="26">
        <f t="shared" si="1"/>
        <v>0</v>
      </c>
      <c r="E29" s="22"/>
    </row>
    <row r="30" spans="1:5" x14ac:dyDescent="0.25">
      <c r="A30" t="s">
        <v>32</v>
      </c>
      <c r="B30" s="8"/>
      <c r="C30" s="4">
        <v>30</v>
      </c>
      <c r="D30" s="26">
        <f t="shared" si="1"/>
        <v>0</v>
      </c>
      <c r="E30" s="22"/>
    </row>
    <row r="31" spans="1:5" x14ac:dyDescent="0.25">
      <c r="A31" t="s">
        <v>19</v>
      </c>
      <c r="B31" s="6"/>
      <c r="C31" s="4">
        <v>30</v>
      </c>
      <c r="D31" s="26">
        <f t="shared" si="1"/>
        <v>0</v>
      </c>
      <c r="E31" s="22"/>
    </row>
    <row r="32" spans="1:5" x14ac:dyDescent="0.25">
      <c r="A32" t="s">
        <v>39</v>
      </c>
      <c r="B32" s="8"/>
      <c r="C32" s="4">
        <v>30</v>
      </c>
      <c r="D32" s="26">
        <f t="shared" si="1"/>
        <v>0</v>
      </c>
      <c r="E32" s="22"/>
    </row>
    <row r="33" spans="1:5" x14ac:dyDescent="0.25">
      <c r="A33" t="s">
        <v>50</v>
      </c>
      <c r="B33" s="6"/>
      <c r="C33" s="4">
        <v>30</v>
      </c>
      <c r="D33" s="26">
        <f t="shared" si="1"/>
        <v>0</v>
      </c>
      <c r="E33" s="22"/>
    </row>
    <row r="34" spans="1:5" x14ac:dyDescent="0.25">
      <c r="A34" t="s">
        <v>51</v>
      </c>
      <c r="B34" s="8"/>
      <c r="C34" s="4">
        <v>30</v>
      </c>
      <c r="D34" s="26">
        <f t="shared" si="1"/>
        <v>0</v>
      </c>
      <c r="E34" s="22"/>
    </row>
    <row r="35" spans="1:5" x14ac:dyDescent="0.25">
      <c r="A35" t="s">
        <v>9</v>
      </c>
      <c r="B35" s="6"/>
      <c r="C35" s="4">
        <v>30</v>
      </c>
      <c r="D35" s="26">
        <f t="shared" si="1"/>
        <v>0</v>
      </c>
      <c r="E35" s="22"/>
    </row>
    <row r="36" spans="1:5" x14ac:dyDescent="0.25">
      <c r="A36" s="10" t="s">
        <v>52</v>
      </c>
      <c r="B36" s="8"/>
      <c r="C36" s="5">
        <v>30</v>
      </c>
      <c r="D36" s="26">
        <f t="shared" si="1"/>
        <v>0</v>
      </c>
      <c r="E36" s="22"/>
    </row>
    <row r="37" spans="1:5" x14ac:dyDescent="0.25">
      <c r="B37" s="12"/>
      <c r="D37" s="12"/>
    </row>
    <row r="38" spans="1:5" x14ac:dyDescent="0.25">
      <c r="B38" s="12"/>
      <c r="D38" s="12"/>
    </row>
    <row r="39" spans="1:5" x14ac:dyDescent="0.25">
      <c r="B39" s="12"/>
      <c r="D39" s="12"/>
    </row>
    <row r="40" spans="1:5" x14ac:dyDescent="0.25">
      <c r="A40" t="s">
        <v>56</v>
      </c>
      <c r="B40" s="1" cm="1">
        <f t="array" ref="B40">SUMPRODUCT(B8:B36*C8:C36)</f>
        <v>0</v>
      </c>
      <c r="D40" s="12"/>
    </row>
    <row r="41" spans="1:5" x14ac:dyDescent="0.25">
      <c r="B41" s="22"/>
      <c r="D41" s="12"/>
    </row>
    <row r="42" spans="1:5" x14ac:dyDescent="0.25">
      <c r="B42" s="12"/>
      <c r="D42" s="12"/>
    </row>
    <row r="43" spans="1:5" x14ac:dyDescent="0.25">
      <c r="B43" s="12"/>
      <c r="D43" s="12"/>
    </row>
    <row r="44" spans="1:5" x14ac:dyDescent="0.25">
      <c r="A44" t="s">
        <v>82</v>
      </c>
    </row>
    <row r="45" spans="1:5" x14ac:dyDescent="0.25">
      <c r="A45" t="s">
        <v>83</v>
      </c>
    </row>
    <row r="46" spans="1:5" x14ac:dyDescent="0.25">
      <c r="B46" s="12"/>
      <c r="D46" s="12"/>
    </row>
    <row r="47" spans="1:5" x14ac:dyDescent="0.25">
      <c r="B47" s="12"/>
      <c r="D47" s="12"/>
    </row>
    <row r="48" spans="1:5" x14ac:dyDescent="0.25">
      <c r="B48" s="12"/>
      <c r="D48" s="12"/>
    </row>
    <row r="49" spans="2:4" x14ac:dyDescent="0.25">
      <c r="B49" s="12"/>
      <c r="D49" s="12"/>
    </row>
    <row r="50" spans="2:4" x14ac:dyDescent="0.25">
      <c r="B50" s="12"/>
      <c r="D50" s="12"/>
    </row>
    <row r="51" spans="2:4" x14ac:dyDescent="0.25">
      <c r="B51" s="12"/>
      <c r="D51" s="12"/>
    </row>
    <row r="52" spans="2:4" x14ac:dyDescent="0.25">
      <c r="B52" s="12"/>
      <c r="D52" s="12"/>
    </row>
    <row r="53" spans="2:4" x14ac:dyDescent="0.25">
      <c r="B53" s="12"/>
      <c r="D53" s="12"/>
    </row>
    <row r="54" spans="2:4" x14ac:dyDescent="0.25">
      <c r="B54" s="12"/>
      <c r="D54" s="12"/>
    </row>
    <row r="55" spans="2:4" x14ac:dyDescent="0.25">
      <c r="B55" s="12"/>
      <c r="D55" s="12"/>
    </row>
  </sheetData>
  <mergeCells count="1">
    <mergeCell ref="B3: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5A0EF-FADA-448F-99FE-493F0BE3C0E3}">
  <sheetPr codeName="Ark4"/>
  <dimension ref="A1:G14"/>
  <sheetViews>
    <sheetView tabSelected="1" workbookViewId="0">
      <selection activeCell="F24" sqref="F24"/>
    </sheetView>
  </sheetViews>
  <sheetFormatPr baseColWidth="10" defaultRowHeight="15" x14ac:dyDescent="0.25"/>
  <cols>
    <col min="1" max="1" width="19" customWidth="1"/>
  </cols>
  <sheetData>
    <row r="1" spans="1:7" x14ac:dyDescent="0.25">
      <c r="A1" s="16" t="s">
        <v>89</v>
      </c>
      <c r="B1" s="16"/>
      <c r="C1" s="16"/>
      <c r="D1" s="16"/>
      <c r="E1" s="16"/>
      <c r="F1" s="16"/>
      <c r="G1" s="16"/>
    </row>
    <row r="4" spans="1:7" x14ac:dyDescent="0.25">
      <c r="A4" s="2" t="s">
        <v>53</v>
      </c>
      <c r="B4" s="29">
        <f>'Prisskjema råvannsprøver'!B24</f>
        <v>0</v>
      </c>
      <c r="C4" s="30"/>
    </row>
    <row r="5" spans="1:7" x14ac:dyDescent="0.25">
      <c r="A5" s="2" t="s">
        <v>54</v>
      </c>
      <c r="B5" s="29">
        <f>'Prisskjema drikkevannsprøver'!B61</f>
        <v>0</v>
      </c>
      <c r="C5" s="30"/>
    </row>
    <row r="6" spans="1:7" ht="15.75" thickBot="1" x14ac:dyDescent="0.3">
      <c r="A6" s="2" t="s">
        <v>55</v>
      </c>
      <c r="B6" s="27">
        <f>'Prisskjema avløpsprøver'!B40</f>
        <v>0</v>
      </c>
      <c r="C6" s="28"/>
    </row>
    <row r="7" spans="1:7" ht="15.75" thickBot="1" x14ac:dyDescent="0.3">
      <c r="A7" s="2" t="s">
        <v>58</v>
      </c>
      <c r="B7" s="15"/>
      <c r="C7" s="13">
        <f>B4+B5+B6+C4+C5+C6</f>
        <v>0</v>
      </c>
    </row>
    <row r="9" spans="1:7" x14ac:dyDescent="0.25">
      <c r="A9" s="16" t="s">
        <v>84</v>
      </c>
      <c r="B9" s="16"/>
    </row>
    <row r="10" spans="1:7" x14ac:dyDescent="0.25">
      <c r="A10" s="2" t="s">
        <v>85</v>
      </c>
      <c r="B10" s="17"/>
      <c r="C10" s="15" t="s">
        <v>88</v>
      </c>
      <c r="D10" s="15"/>
      <c r="E10" s="3"/>
    </row>
    <row r="11" spans="1:7" x14ac:dyDescent="0.25">
      <c r="A11" s="2" t="s">
        <v>86</v>
      </c>
      <c r="B11" s="17"/>
      <c r="C11" s="15" t="s">
        <v>87</v>
      </c>
      <c r="D11" s="15"/>
      <c r="E11" s="3"/>
    </row>
    <row r="13" spans="1:7" x14ac:dyDescent="0.25">
      <c r="A13" t="s">
        <v>82</v>
      </c>
    </row>
    <row r="14" spans="1:7" x14ac:dyDescent="0.25">
      <c r="A14" t="s">
        <v>83</v>
      </c>
    </row>
  </sheetData>
  <mergeCells count="3">
    <mergeCell ref="B4:C4"/>
    <mergeCell ref="B5:C5"/>
    <mergeCell ref="B6:C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FDB4824003ED43A9E618487F6EC7FE" ma:contentTypeVersion="15" ma:contentTypeDescription="Opprett et nytt dokument." ma:contentTypeScope="" ma:versionID="1361420ef5ec2b0762d52307eea24af4">
  <xsd:schema xmlns:xsd="http://www.w3.org/2001/XMLSchema" xmlns:xs="http://www.w3.org/2001/XMLSchema" xmlns:p="http://schemas.microsoft.com/office/2006/metadata/properties" xmlns:ns2="8178859f-97a5-4ad6-a07a-fbf30499b686" xmlns:ns3="a75005d1-cf1d-4179-add4-1a44e3e543f1" targetNamespace="http://schemas.microsoft.com/office/2006/metadata/properties" ma:root="true" ma:fieldsID="4a37d80f0fa0134ce63e01c766acfa6f" ns2:_="" ns3:_="">
    <xsd:import namespace="8178859f-97a5-4ad6-a07a-fbf30499b686"/>
    <xsd:import namespace="a75005d1-cf1d-4179-add4-1a44e3e543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8859f-97a5-4ad6-a07a-fbf30499b6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f0fd243c-ab16-4a64-b5b4-abfe456aef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005d1-cf1d-4179-add4-1a44e3e543f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9cf0c45e-4764-423b-b75e-c0ec4ca93402}" ma:internalName="TaxCatchAll" ma:showField="CatchAllData" ma:web="a75005d1-cf1d-4179-add4-1a44e3e543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178859f-97a5-4ad6-a07a-fbf30499b686">
      <Terms xmlns="http://schemas.microsoft.com/office/infopath/2007/PartnerControls"/>
    </lcf76f155ced4ddcb4097134ff3c332f>
    <TaxCatchAll xmlns="a75005d1-cf1d-4179-add4-1a44e3e543f1" xsi:nil="true"/>
  </documentManagement>
</p:properties>
</file>

<file path=customXml/itemProps1.xml><?xml version="1.0" encoding="utf-8"?>
<ds:datastoreItem xmlns:ds="http://schemas.openxmlformats.org/officeDocument/2006/customXml" ds:itemID="{E2BD2D7C-D44A-452B-B265-55E84783E8AD}"/>
</file>

<file path=customXml/itemProps2.xml><?xml version="1.0" encoding="utf-8"?>
<ds:datastoreItem xmlns:ds="http://schemas.openxmlformats.org/officeDocument/2006/customXml" ds:itemID="{1E77B598-C901-4530-BB6E-FD0E6E060FC6}"/>
</file>

<file path=customXml/itemProps3.xml><?xml version="1.0" encoding="utf-8"?>
<ds:datastoreItem xmlns:ds="http://schemas.openxmlformats.org/officeDocument/2006/customXml" ds:itemID="{285FEA9D-7ED6-41EC-B87B-447A5AA39B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Prisskjema råvannsprøver</vt:lpstr>
      <vt:lpstr>Prisskjema drikkevannsprøver</vt:lpstr>
      <vt:lpstr>Prisskjema avløpsprøver</vt:lpstr>
      <vt:lpstr>Samleskjema</vt:lpstr>
    </vt:vector>
  </TitlesOfParts>
  <Company>Tromso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Andre' Jakobsen</dc:creator>
  <cp:lastModifiedBy>Andre' Jakobsen</cp:lastModifiedBy>
  <dcterms:created xsi:type="dcterms:W3CDTF">2025-08-20T09:30:22Z</dcterms:created>
  <dcterms:modified xsi:type="dcterms:W3CDTF">2026-06-03T11:58:24Z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0x01010017FDB4824003ED43A9E618487F6EC7FE</vt:lpwstr>
  </property>
</Properties>
</file>